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<sst xmlns="http://schemas.openxmlformats.org/spreadsheetml/2006/main" count="397" uniqueCount="210">
  <si>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</si>
  <si>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</si>
  <si>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</si>
  <si>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</si>
  <si>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</si>
  <si>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</si>
  <si>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</si>
  <si>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</si>
  <si>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</si>
  <si>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</si>
  <si>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</si>
  <si>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</si>
  <si>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</si>
  <si>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</si>
  <si>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</si>
  <si>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</si>
  <si>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</si>
  <si>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</si>
  <si>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</si>
  <si>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</si>
  <si>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</si>
  <si>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</si>
  <si>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</si>
  <si>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</si>
  <si>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</si>
  <si>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</si>
  <si>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</si>
  <si>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</si>
  <si>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</si>
  <si>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</si>
  <si>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</si>
  <si>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</si>
  <si>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</si>
  <si>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</si>
  <si>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</si>
  <si>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</si>
  <si>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</si>
  <si>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</si>
  <si>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</si>
  <si>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</si>
  <si>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</si>
  <si>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</si>
  <si>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</si>
  <si>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</si>
  <si>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</si>
  <si>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</si>
  <si>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</si>
  <si>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</si>
  <si>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</si>
  <si>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</si>
  <si>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</si>
  <si>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</si>
  <si>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</si>
  <si>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</si>
  <si>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</si>
  <si>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</si>
  <si>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</si>
  <si>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</si>
  <si>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</si>
  <si>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</si>
  <si>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</si>
  <si>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</si>
  <si>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</si>
  <si>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</si>
  <si>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</si>
  <si>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</si>
  <si>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</si>
  <si>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</si>
  <si>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</si>
  <si>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</si>
  <si>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10W1</t>
  </si>
  <si>
    <t>10W2</t>
  </si>
  <si>
    <t>10W3</t>
  </si>
  <si>
    <t>10W4</t>
  </si>
  <si>
    <t>10W5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</si>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</sst>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70</v>
      </c>
      <c r="B14" s="32">
        <v>19.17</v>
      </c>
      <c r="D14" s="110">
        <f t="shared" si="27"/>
        <v>18.69</v>
      </c>
      <c r="E14" s="32">
        <v>19.17</v>
      </c>
      <c r="F14" s="110">
        <v>18.35</v>
      </c>
      <c r="G14" s="32">
        <v>3.6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 t="str">
        <f t="shared" si="23"/>
        <v>Y</v>
      </c>
      <c r="V14" s="137">
        <f t="shared" si="2"/>
        <v>0.3</v>
      </c>
      <c r="W14" s="138">
        <f t="shared" si="6"/>
        <v>18.69</v>
      </c>
      <c r="X14" s="138">
        <f t="shared" si="3"/>
        <v>19.17</v>
      </c>
      <c r="Y14" s="138">
        <f t="shared" si="3"/>
        <v>18.35</v>
      </c>
      <c r="Z14" s="138">
        <f>Y14+LOOKUP(V14,Sheet2!A$3:A$24,Sheet2!J$3:J$24)</f>
        <v>18.69</v>
      </c>
      <c r="AA14" s="138">
        <f t="shared" si="7"/>
        <v>18.53</v>
      </c>
      <c r="AB14" s="138">
        <f t="shared" si="4"/>
        <v>19.01</v>
      </c>
      <c r="AC14" s="138">
        <f t="shared" si="4"/>
        <v>18.339</v>
      </c>
      <c r="AD14" s="138">
        <f>AC14+LOOKUP(V14,Sheet2!A$3:A$24,Sheet2!J$3:J$24)</f>
        <v>18.679</v>
      </c>
      <c r="AE14" s="138">
        <f t="shared" si="8"/>
        <v>0.48</v>
      </c>
      <c r="AF14" s="138">
        <f t="shared" si="9"/>
        <v>0.331000000000003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0.65</v>
      </c>
      <c r="AM14" s="138">
        <f t="shared" si="11"/>
        <v>0.501000000000003</v>
      </c>
      <c r="AN14" s="138">
        <f t="shared" si="12"/>
        <v>0.575500000000001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2.569032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0.34884</v>
      </c>
      <c r="AV14" s="154">
        <f>IF(AND(AE14&gt;3.5,AF14&gt;3.5),LOOKUP(Sheet1!V14,Sheet2!A$3:A$24,Sheet2!W$3:W$24),LOOKUP(V14,Sheet2!A$3:A$24,Sheet2!V$3:V$24))*G14</f>
        <v>0.439358280668802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0.816192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1.11796033807067</v>
      </c>
      <c r="BB14" s="158">
        <f>IF(S14="A",LOOKUP(S14,Sheet3!F$2:F$9,Sheet3!H$2:H$9)*(AN14+AJ14+0.5)*G14*IF(L14=1,2,IF(L14=2,1,0)),0)</f>
        <v>11.1996</v>
      </c>
      <c r="BC14" s="159">
        <f t="shared" si="14"/>
        <v>12.2664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2.569032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2.569032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1.75</v>
      </c>
      <c r="BV14" s="52">
        <f t="shared" si="21"/>
        <v>2.88</v>
      </c>
      <c r="BW14" s="32">
        <f t="shared" si="22"/>
        <v>0</v>
      </c>
    </row>
    <row r="15" spans="1:75">
      <c r="A15" s="110" t="s">
        <v>71</v>
      </c>
      <c r="B15" s="32">
        <v>19.01</v>
      </c>
      <c r="D15" s="110">
        <f t="shared" si="27"/>
        <v>18.53</v>
      </c>
      <c r="E15" s="32">
        <v>19.01</v>
      </c>
      <c r="F15" s="110">
        <v>18.339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72</v>
      </c>
      <c r="B16" s="32">
        <v>20.28</v>
      </c>
      <c r="D16" s="110">
        <f t="shared" si="27"/>
        <v>19.8</v>
      </c>
      <c r="E16" s="32">
        <v>20.28</v>
      </c>
      <c r="F16" s="110">
        <v>18.2</v>
      </c>
      <c r="G16" s="32">
        <v>10.1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19.8</v>
      </c>
      <c r="X16" s="138">
        <f t="shared" si="3"/>
        <v>20.28</v>
      </c>
      <c r="Y16" s="138">
        <f t="shared" si="3"/>
        <v>18.2</v>
      </c>
      <c r="Z16" s="138">
        <f>Y16+LOOKUP(V16,Sheet2!A$3:A$24,Sheet2!J$3:J$24)</f>
        <v>18.54</v>
      </c>
      <c r="AA16" s="138">
        <f t="shared" si="7"/>
        <v>18.75</v>
      </c>
      <c r="AB16" s="138">
        <f t="shared" si="4"/>
        <v>19.23</v>
      </c>
      <c r="AC16" s="138">
        <f t="shared" si="4"/>
        <v>18.17</v>
      </c>
      <c r="AD16" s="138">
        <f>AC16+LOOKUP(V16,Sheet2!A$3:A$24,Sheet2!J$3:J$24)</f>
        <v>18.51</v>
      </c>
      <c r="AE16" s="138">
        <f t="shared" si="8"/>
        <v>1.74</v>
      </c>
      <c r="AF16" s="138">
        <f t="shared" si="9"/>
        <v>0.719999999999999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2.26</v>
      </c>
      <c r="AM16" s="138">
        <f t="shared" si="11"/>
        <v>1.24</v>
      </c>
      <c r="AN16" s="138">
        <f t="shared" si="12"/>
        <v>1.75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21.917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4.3834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0.97869</v>
      </c>
      <c r="AV16" s="154">
        <f>IF(AND(AE16&gt;3.5,AF16&gt;3.5),LOOKUP(Sheet1!V16,Sheet2!A$3:A$24,Sheet2!W$3:W$24),LOOKUP(V16,Sheet2!A$3:A$24,Sheet2!V$3:V$24))*G16</f>
        <v>1.23264406520969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11.0458098373649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3.131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55.146</v>
      </c>
      <c r="BC16" s="159">
        <f t="shared" si="14"/>
        <v>50.2306666666667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21.917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21.917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3.36</v>
      </c>
      <c r="BV16" s="52">
        <f t="shared" si="21"/>
        <v>6.1</v>
      </c>
      <c r="BW16" s="32">
        <f t="shared" si="22"/>
        <v>10.1</v>
      </c>
    </row>
    <row r="17" spans="1:75">
      <c r="A17" s="110" t="s">
        <v>73</v>
      </c>
      <c r="B17" s="32">
        <v>19.23</v>
      </c>
      <c r="D17" s="110">
        <f t="shared" si="27"/>
        <v>18.75</v>
      </c>
      <c r="E17" s="32">
        <v>19.23</v>
      </c>
      <c r="F17" s="110">
        <v>18.17</v>
      </c>
      <c r="G17" s="32">
        <v>5.5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18.75</v>
      </c>
      <c r="X17" s="138">
        <f t="shared" si="3"/>
        <v>19.23</v>
      </c>
      <c r="Y17" s="138">
        <f t="shared" si="3"/>
        <v>18.17</v>
      </c>
      <c r="Z17" s="138">
        <f>Y17+LOOKUP(V17,Sheet2!A$3:A$24,Sheet2!J$3:J$24)</f>
        <v>18.51</v>
      </c>
      <c r="AA17" s="138">
        <f t="shared" si="7"/>
        <v>18.68</v>
      </c>
      <c r="AB17" s="138">
        <f t="shared" si="4"/>
        <v>19.16</v>
      </c>
      <c r="AC17" s="138">
        <f t="shared" si="4"/>
        <v>18.153</v>
      </c>
      <c r="AD17" s="138">
        <f>AC17+LOOKUP(V17,Sheet2!A$3:A$24,Sheet2!J$3:J$24)</f>
        <v>18.493</v>
      </c>
      <c r="AE17" s="138">
        <f t="shared" si="8"/>
        <v>0.719999999999999</v>
      </c>
      <c r="AF17" s="138">
        <f t="shared" si="9"/>
        <v>0.667000000000002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0.889999999999998</v>
      </c>
      <c r="AM17" s="138">
        <f t="shared" si="11"/>
        <v>0.837000000000001</v>
      </c>
      <c r="AN17" s="138">
        <f t="shared" si="12"/>
        <v>0.8635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5.88907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0.53295</v>
      </c>
      <c r="AV17" s="154">
        <f>IF(AND(AE17&gt;3.5,AF17&gt;3.5),LOOKUP(Sheet1!V17,Sheet2!A$3:A$24,Sheet2!W$3:W$24),LOOKUP(V17,Sheet2!A$3:A$24,Sheet2!V$3:V$24))*G17</f>
        <v>0.671241817688447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4.06111496094129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3.33066907387547e-15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20.2785</v>
      </c>
      <c r="BC17" s="159">
        <f t="shared" si="14"/>
        <v>20.8523333333333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5.88907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5.88907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1.99</v>
      </c>
      <c r="BV17" s="52">
        <f t="shared" si="21"/>
        <v>3.36</v>
      </c>
      <c r="BW17" s="32">
        <f t="shared" si="22"/>
        <v>0</v>
      </c>
    </row>
    <row r="18" spans="1:75">
      <c r="A18" s="110" t="s">
        <v>74</v>
      </c>
      <c r="B18" s="32">
        <v>19.16</v>
      </c>
      <c r="D18" s="110">
        <f t="shared" si="27"/>
        <v>18.68</v>
      </c>
      <c r="E18" s="32">
        <v>19.16</v>
      </c>
      <c r="F18" s="110">
        <v>18.153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16:J16">
    <cfRule type="cellIs" dxfId="0" priority="2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3 A14:H18 K14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I14:J15">
    <cfRule type="cellIs" dxfId="0" priority="3" operator="equal">
      <formula>0</formula>
    </cfRule>
  </conditionalFormatting>
  <conditionalFormatting sqref="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4.3834</v>
      </c>
      <c r="E4" s="39"/>
      <c r="F4" s="39"/>
      <c r="P4" s="34"/>
      <c r="Q4" s="33" t="s">
        <v>43</v>
      </c>
      <c r="R4" s="37" t="s">
        <v>159</v>
      </c>
      <c r="S4" s="56">
        <f>D4</f>
        <v>4.3834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31.8938571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31.8938571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19.0541167983062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19.0541167983062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0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15.9231167983062</v>
      </c>
      <c r="E8" s="42"/>
      <c r="F8" s="42"/>
      <c r="G8" s="2">
        <f>D8+D10</f>
        <v>19.0541167983062</v>
      </c>
      <c r="H8" s="29"/>
      <c r="J8" s="29"/>
      <c r="P8" s="45"/>
      <c r="Q8" s="33" t="s">
        <v>165</v>
      </c>
      <c r="R8" s="37" t="s">
        <v>159</v>
      </c>
      <c r="S8" s="56">
        <f>D11</f>
        <v>1.11796033807067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86.6241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3.131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2.61717116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1.11796033807067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86.6241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83.3494</v>
      </c>
      <c r="E13" s="37" t="s">
        <v>169</v>
      </c>
      <c r="F13" s="46">
        <f>D13*Sheet3!$Q$13</f>
        <v>2.61717116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31.8938571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31.8938571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